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600" windowHeight="11760"/>
  </bookViews>
  <sheets>
    <sheet name="Прил. 5" sheetId="10" r:id="rId1"/>
  </sheets>
  <definedNames>
    <definedName name="_xlnm.Print_Titles" localSheetId="0">'Прил. 5'!$12:$15</definedName>
    <definedName name="_xlnm.Print_Area" localSheetId="0">'Прил. 5'!$A$2:$M$59</definedName>
  </definedNames>
  <calcPr calcId="125725"/>
</workbook>
</file>

<file path=xl/calcChain.xml><?xml version="1.0" encoding="utf-8"?>
<calcChain xmlns="http://schemas.openxmlformats.org/spreadsheetml/2006/main">
  <c r="M49" i="10"/>
  <c r="M26"/>
  <c r="L50" l="1"/>
  <c r="K50"/>
  <c r="M52"/>
  <c r="M51"/>
  <c r="J50"/>
  <c r="M50" l="1"/>
  <c r="M42"/>
  <c r="J46"/>
  <c r="M48"/>
  <c r="M47"/>
  <c r="L46"/>
  <c r="K46"/>
  <c r="L53"/>
  <c r="K53"/>
  <c r="M56"/>
  <c r="J53"/>
  <c r="M54"/>
  <c r="M32"/>
  <c r="M31"/>
  <c r="M30"/>
  <c r="M53" l="1"/>
  <c r="M46"/>
  <c r="K19"/>
  <c r="O18"/>
  <c r="O29"/>
  <c r="O33"/>
  <c r="L34" l="1"/>
  <c r="K34"/>
  <c r="J34"/>
  <c r="M35"/>
  <c r="M33"/>
  <c r="O38"/>
  <c r="O55" s="1"/>
  <c r="J39"/>
  <c r="J37" s="1"/>
  <c r="P57"/>
  <c r="M65" l="1"/>
  <c r="K57"/>
  <c r="K58" s="1"/>
  <c r="L24"/>
  <c r="L19" s="1"/>
  <c r="L20" s="1"/>
  <c r="K24"/>
  <c r="M55"/>
  <c r="M29"/>
  <c r="O24"/>
  <c r="K20" l="1"/>
  <c r="M25" l="1"/>
  <c r="J24"/>
  <c r="J19" l="1"/>
  <c r="M19" s="1"/>
  <c r="M24"/>
  <c r="O41"/>
  <c r="J20" l="1"/>
  <c r="O20"/>
  <c r="K39"/>
  <c r="K37" s="1"/>
  <c r="M27"/>
  <c r="K38" l="1"/>
  <c r="K16"/>
  <c r="K18" s="1"/>
  <c r="L57" l="1"/>
  <c r="J57"/>
  <c r="M59"/>
  <c r="J16" l="1"/>
  <c r="O35"/>
  <c r="P33" s="1"/>
  <c r="L58"/>
  <c r="M57" l="1"/>
  <c r="M58" s="1"/>
  <c r="M28"/>
  <c r="M36"/>
  <c r="M34" s="1"/>
  <c r="M41"/>
  <c r="M40"/>
  <c r="L43"/>
  <c r="L39"/>
  <c r="L37" s="1"/>
  <c r="M37" s="1"/>
  <c r="M22"/>
  <c r="M20"/>
  <c r="L38" l="1"/>
  <c r="L18" l="1"/>
  <c r="L16"/>
  <c r="J58" l="1"/>
  <c r="J43"/>
  <c r="M45"/>
  <c r="M44"/>
  <c r="M23"/>
  <c r="J38" l="1"/>
  <c r="M39"/>
  <c r="M21"/>
  <c r="M43"/>
  <c r="M38" l="1"/>
  <c r="J18" l="1"/>
  <c r="M16"/>
  <c r="M18" s="1"/>
</calcChain>
</file>

<file path=xl/sharedStrings.xml><?xml version="1.0" encoding="utf-8"?>
<sst xmlns="http://schemas.openxmlformats.org/spreadsheetml/2006/main" count="216" uniqueCount="86">
  <si>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</si>
  <si>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</si>
  <si>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</si>
  <si>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</si>
  <si>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</si>
  <si>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</si>
  <si>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</si>
  <si>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</si>
  <si>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</si>
  <si>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</si>
  <si>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</si>
  <si>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</si>
  <si>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</si>
  <si>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</si>
  <si>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</si>
  <si>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</si>
  <si>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</si>
  <si>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</si>
  <si>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</si>
  <si>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</si>
  <si>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</si>
  <si>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</si>
  <si>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</si>
  <si>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</si>
  <si>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</si>
  <si>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</si>
  <si>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</si>
  <si>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</si>
  <si>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</si>
  <si>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</si>
  <si>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</si>
  <si>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</si>
  <si>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</si>
  <si>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</si>
  <si>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</si>
  <si>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</si>
  <si>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</si>
  <si>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</si>
  <si>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</si>
  <si>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</si>
  <si>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</si>
  <si>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</si>
  <si>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</si>
  <si>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«Развитие, модернизация и содержание улично-дорожной сети и искусственных сооружений в городе Назарово» 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</si>
  <si>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</si>
  <si>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</si>
  <si>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</si>
  <si>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</si>
  <si>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Администрация города Назарово (соисполнитель МКУ "УГХ")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</si>
  <si>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</si>
  <si>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</si>
  <si>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МБ</t>
  </si>
  <si>
    <t>соф.</t>
  </si>
  <si>
    <t>0820075080</t>
  </si>
  <si>
    <t>08200S5080</t>
  </si>
  <si>
    <t>811</t>
  </si>
  <si>
    <t xml:space="preserve"> «Развитие транспортного комплекса в г.Назарово» </t>
  </si>
  <si>
    <t>Замена и установка недостающей дорожно-знаковой информации</t>
  </si>
  <si>
    <t>снять экономию</t>
  </si>
  <si>
    <t xml:space="preserve">Очередной финансовый год
2019
</t>
  </si>
  <si>
    <t xml:space="preserve">Первый год
 планового периода
2020
</t>
  </si>
  <si>
    <t xml:space="preserve">Второй год
 планового периода
2021
</t>
  </si>
  <si>
    <t xml:space="preserve">Устройство ограждений для упорядочения движения пешеходов: 2019 г. – перекресток ул.Арбузова - ул. К.Маркса; 2020 г.- перекресток ул.30 лет ВЛКСМ - ул.Чехова; 2021 г.- пешеходный переход в районе ж.д. №100 по ул.30 лет ВЛКСМ (школа №1), ул.Арбузова 116- 8 м-он д.№13 (маг.Проба)
</t>
  </si>
  <si>
    <t>Мероприятие 1.5</t>
  </si>
  <si>
    <t>Мероприятия по предписаниям надзорных органов</t>
  </si>
  <si>
    <t>Мероприятие 2.2</t>
  </si>
  <si>
    <t xml:space="preserve">Установка пешеходных светофороа П-1: 2020г. на перекрестке ул. Арбузова-ул. К.Маркса; 2021г. На перекрестке ул.30 лет ВЛКСМ-ул.Чехова
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</si>
  <si>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2019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2020-2021</t>
    </r>
    <r>
      <rPr>
        <b/>
        <i/>
        <sz val="10.5"/>
        <rFont val="Times New Roman"/>
        <family val="1"/>
        <charset val="204"/>
      </rPr>
      <t xml:space="preserve"> годов</t>
    </r>
  </si>
  <si>
    <t>Мероприятие 1.6</t>
  </si>
  <si>
    <t>Рахработка комплексных схем организации дорожного движения (КСОДД)</t>
  </si>
  <si>
    <t>Перенос остановочного пункта по ул.Обороны (предписание ГИБДД)</t>
  </si>
  <si>
    <t>Разработка проектно-сметной документации по объекту "Строительство светофорного объекта на перекрестке ул. К. Маркса и ул. Советская"</t>
  </si>
  <si>
    <t>Строительство светофорного объекта на перекрестке ул. К. Маркса и ул. Советская</t>
  </si>
  <si>
    <t>08200S5090</t>
  </si>
  <si>
    <t>Мероприятие 1.7</t>
  </si>
  <si>
    <t>Мероприятие 1.8</t>
  </si>
  <si>
    <t>Мероприятие 1.9</t>
  </si>
  <si>
    <t>08200S3950</t>
  </si>
  <si>
    <t xml:space="preserve">Выполнение дорожных работ на улично-дорожной сети города Назарово </t>
  </si>
  <si>
    <t>Ремонт автомобильных дорог общего пользования местного значения с асфальтобетонным покрытием: ул. Верхняя, ул. Гуськова, ул. Арбузова   (проезд между  ж/д №2 по ул. Кузнечная и ж/д №87 «А» по ул. Арбузова), ул. Арбузова   (проезд от  ж/д №89 до ж/д №125 «А»)</t>
  </si>
  <si>
    <t>Ремонт автомобильных дорог общего пользования местного значения с щебеночным покрытием: ул. Ададымская</t>
  </si>
  <si>
    <t>Мероприятие 2.4</t>
  </si>
  <si>
    <t>Мероприятие 2.5</t>
  </si>
  <si>
    <t>081R374920</t>
  </si>
  <si>
    <t>Выполнение работ по содержанию остановочных павильонов</t>
  </si>
  <si>
    <t>Приложение 
к постановлению администрации города Назарово от 15.07.2019 г.  №962-п  " О внесении  изменений в постановление администрации города Назарово от 07.11.2018 №1725-п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2019 год и плановый период 2020-2021 годы"</t>
  </si>
</sst>
</file>

<file path=xl/styles.xml><?xml version="1.0" encoding="utf-8"?>
<styleSheet xmlns="http://schemas.openxmlformats.org/spreadsheetml/2006/main">
  <numFmts count="12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0.0000"/>
    <numFmt numFmtId="174" formatCode="#,##0.000"/>
    <numFmt numFmtId="175" formatCode="#,##0.0000"/>
  </numFmts>
  <fonts count="3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 applyNumberFormat="0" applyFont="0" applyFill="0" applyBorder="0" applyAlignment="0" applyProtection="0">
      <alignment vertical="top"/>
    </xf>
    <xf numFmtId="0" fontId="9" fillId="0" borderId="0"/>
  </cellStyleXfs>
  <cellXfs count="18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4" fillId="2" borderId="1" xfId="0" applyNumberFormat="1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2" fillId="3" borderId="1" xfId="0" applyNumberFormat="1" applyFont="1" applyFill="1" applyBorder="1" applyAlignment="1">
      <alignment horizontal="justify" vertical="top" wrapText="1"/>
    </xf>
    <xf numFmtId="167" fontId="12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8" fontId="12" fillId="0" borderId="1" xfId="0" applyNumberFormat="1" applyFont="1" applyBorder="1" applyAlignment="1">
      <alignment horizontal="justify" vertical="top" wrapText="1"/>
    </xf>
    <xf numFmtId="169" fontId="12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left" vertical="top" wrapText="1"/>
    </xf>
    <xf numFmtId="167" fontId="12" fillId="3" borderId="1" xfId="0" applyNumberFormat="1" applyFont="1" applyFill="1" applyBorder="1" applyAlignment="1">
      <alignment horizontal="left" vertical="top" wrapText="1"/>
    </xf>
    <xf numFmtId="167" fontId="12" fillId="0" borderId="1" xfId="0" applyNumberFormat="1" applyFont="1" applyBorder="1" applyAlignment="1">
      <alignment horizontal="left" vertical="top" wrapText="1"/>
    </xf>
    <xf numFmtId="167" fontId="14" fillId="0" borderId="1" xfId="0" applyNumberFormat="1" applyFont="1" applyBorder="1" applyAlignment="1">
      <alignment horizontal="left" vertical="top" wrapText="1"/>
    </xf>
    <xf numFmtId="170" fontId="12" fillId="2" borderId="1" xfId="0" applyNumberFormat="1" applyFont="1" applyFill="1" applyBorder="1" applyAlignment="1">
      <alignment horizontal="left" vertical="top" wrapText="1"/>
    </xf>
    <xf numFmtId="170" fontId="18" fillId="0" borderId="0" xfId="0" applyNumberFormat="1" applyFont="1"/>
    <xf numFmtId="165" fontId="12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19" fillId="0" borderId="1" xfId="0" applyFont="1" applyBorder="1" applyAlignment="1">
      <alignment vertical="top" wrapText="1"/>
    </xf>
    <xf numFmtId="170" fontId="14" fillId="2" borderId="1" xfId="0" applyNumberFormat="1" applyFont="1" applyFill="1" applyBorder="1" applyAlignment="1">
      <alignment horizontal="left" vertical="top" wrapText="1"/>
    </xf>
    <xf numFmtId="168" fontId="14" fillId="2" borderId="1" xfId="0" applyNumberFormat="1" applyFont="1" applyFill="1" applyBorder="1" applyAlignment="1">
      <alignment horizontal="justify" vertical="top" wrapText="1"/>
    </xf>
    <xf numFmtId="169" fontId="12" fillId="2" borderId="1" xfId="0" applyNumberFormat="1" applyFont="1" applyFill="1" applyBorder="1" applyAlignment="1">
      <alignment horizontal="justify" vertical="top" wrapText="1"/>
    </xf>
    <xf numFmtId="0" fontId="14" fillId="4" borderId="1" xfId="0" applyFont="1" applyFill="1" applyBorder="1" applyAlignment="1">
      <alignment vertical="top" wrapText="1"/>
    </xf>
    <xf numFmtId="49" fontId="14" fillId="4" borderId="1" xfId="0" applyNumberFormat="1" applyFont="1" applyFill="1" applyBorder="1" applyAlignment="1">
      <alignment horizontal="justify" vertical="top" wrapText="1"/>
    </xf>
    <xf numFmtId="165" fontId="14" fillId="4" borderId="1" xfId="0" applyNumberFormat="1" applyFont="1" applyFill="1" applyBorder="1" applyAlignment="1">
      <alignment horizontal="justify" vertical="top" wrapText="1"/>
    </xf>
    <xf numFmtId="0" fontId="16" fillId="4" borderId="1" xfId="0" applyFont="1" applyFill="1" applyBorder="1" applyAlignment="1">
      <alignment vertical="top" wrapText="1"/>
    </xf>
    <xf numFmtId="165" fontId="16" fillId="4" borderId="1" xfId="0" applyNumberFormat="1" applyFont="1" applyFill="1" applyBorder="1" applyAlignment="1">
      <alignment horizontal="justify" vertical="top" wrapText="1"/>
    </xf>
    <xf numFmtId="170" fontId="14" fillId="4" borderId="1" xfId="0" applyNumberFormat="1" applyFont="1" applyFill="1" applyBorder="1" applyAlignment="1">
      <alignment horizontal="justify" vertical="top" wrapText="1"/>
    </xf>
    <xf numFmtId="170" fontId="16" fillId="4" borderId="1" xfId="0" applyNumberFormat="1" applyFont="1" applyFill="1" applyBorder="1" applyAlignment="1">
      <alignment horizontal="justify" vertical="top" wrapText="1"/>
    </xf>
    <xf numFmtId="0" fontId="16" fillId="4" borderId="3" xfId="0" applyFont="1" applyFill="1" applyBorder="1" applyAlignment="1">
      <alignment vertical="top" wrapText="1"/>
    </xf>
    <xf numFmtId="49" fontId="16" fillId="4" borderId="3" xfId="0" applyNumberFormat="1" applyFont="1" applyFill="1" applyBorder="1" applyAlignment="1">
      <alignment horizontal="justify" vertical="top" wrapText="1"/>
    </xf>
    <xf numFmtId="0" fontId="15" fillId="2" borderId="1" xfId="1" applyFont="1" applyFill="1" applyBorder="1" applyAlignment="1" applyProtection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horizontal="justify" vertical="top" wrapText="1"/>
    </xf>
    <xf numFmtId="166" fontId="13" fillId="2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justify" vertical="top" wrapText="1"/>
    </xf>
    <xf numFmtId="49" fontId="21" fillId="4" borderId="1" xfId="0" applyNumberFormat="1" applyFont="1" applyFill="1" applyBorder="1" applyAlignment="1">
      <alignment horizontal="justify" vertical="top" wrapText="1"/>
    </xf>
    <xf numFmtId="49" fontId="22" fillId="4" borderId="1" xfId="0" applyNumberFormat="1" applyFont="1" applyFill="1" applyBorder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left" vertical="top" wrapText="1"/>
    </xf>
    <xf numFmtId="49" fontId="19" fillId="3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5" fillId="2" borderId="5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right" vertical="top" wrapText="1"/>
    </xf>
    <xf numFmtId="167" fontId="21" fillId="4" borderId="1" xfId="0" applyNumberFormat="1" applyFont="1" applyFill="1" applyBorder="1" applyAlignment="1">
      <alignment horizontal="right" vertical="top" wrapText="1"/>
    </xf>
    <xf numFmtId="167" fontId="22" fillId="4" borderId="1" xfId="0" applyNumberFormat="1" applyFont="1" applyFill="1" applyBorder="1" applyAlignment="1">
      <alignment horizontal="right" vertical="top" wrapText="1"/>
    </xf>
    <xf numFmtId="167" fontId="21" fillId="2" borderId="1" xfId="0" applyNumberFormat="1" applyFont="1" applyFill="1" applyBorder="1" applyAlignment="1">
      <alignment horizontal="right" vertical="top" wrapText="1"/>
    </xf>
    <xf numFmtId="167" fontId="19" fillId="3" borderId="1" xfId="0" applyNumberFormat="1" applyFont="1" applyFill="1" applyBorder="1" applyAlignment="1">
      <alignment horizontal="right" vertical="top" wrapText="1"/>
    </xf>
    <xf numFmtId="167" fontId="19" fillId="0" borderId="1" xfId="0" applyNumberFormat="1" applyFont="1" applyBorder="1" applyAlignment="1">
      <alignment horizontal="right" vertical="top" wrapText="1"/>
    </xf>
    <xf numFmtId="167" fontId="19" fillId="2" borderId="1" xfId="0" applyNumberFormat="1" applyFont="1" applyFill="1" applyBorder="1" applyAlignment="1">
      <alignment horizontal="right" vertical="top" wrapText="1"/>
    </xf>
    <xf numFmtId="168" fontId="21" fillId="2" borderId="1" xfId="0" applyNumberFormat="1" applyFont="1" applyFill="1" applyBorder="1" applyAlignment="1">
      <alignment horizontal="right" vertical="top" wrapText="1"/>
    </xf>
    <xf numFmtId="167" fontId="23" fillId="3" borderId="1" xfId="0" applyNumberFormat="1" applyFont="1" applyFill="1" applyBorder="1" applyAlignment="1">
      <alignment horizontal="right" vertical="top"/>
    </xf>
    <xf numFmtId="167" fontId="23" fillId="2" borderId="1" xfId="0" applyNumberFormat="1" applyFont="1" applyFill="1" applyBorder="1" applyAlignment="1">
      <alignment horizontal="right" vertical="top"/>
    </xf>
    <xf numFmtId="167" fontId="20" fillId="2" borderId="1" xfId="0" applyNumberFormat="1" applyFont="1" applyFill="1" applyBorder="1" applyAlignment="1">
      <alignment horizontal="right" vertical="top"/>
    </xf>
    <xf numFmtId="167" fontId="21" fillId="0" borderId="1" xfId="0" applyNumberFormat="1" applyFont="1" applyBorder="1" applyAlignment="1">
      <alignment horizontal="right" vertical="top" wrapText="1"/>
    </xf>
    <xf numFmtId="165" fontId="21" fillId="4" borderId="1" xfId="0" applyNumberFormat="1" applyFont="1" applyFill="1" applyBorder="1" applyAlignment="1">
      <alignment horizontal="right" vertical="top" wrapText="1"/>
    </xf>
    <xf numFmtId="165" fontId="22" fillId="4" borderId="1" xfId="0" applyNumberFormat="1" applyFont="1" applyFill="1" applyBorder="1" applyAlignment="1">
      <alignment horizontal="right" vertical="top" wrapText="1"/>
    </xf>
    <xf numFmtId="2" fontId="21" fillId="2" borderId="1" xfId="0" applyNumberFormat="1" applyFont="1" applyFill="1" applyBorder="1" applyAlignment="1">
      <alignment horizontal="right" vertical="top" wrapText="1"/>
    </xf>
    <xf numFmtId="2" fontId="19" fillId="3" borderId="1" xfId="0" applyNumberFormat="1" applyFont="1" applyFill="1" applyBorder="1" applyAlignment="1">
      <alignment horizontal="right" vertical="top" wrapText="1"/>
    </xf>
    <xf numFmtId="2" fontId="19" fillId="0" borderId="1" xfId="0" applyNumberFormat="1" applyFont="1" applyBorder="1" applyAlignment="1">
      <alignment horizontal="right" vertical="top" wrapText="1"/>
    </xf>
    <xf numFmtId="2" fontId="19" fillId="2" borderId="1" xfId="0" applyNumberFormat="1" applyFont="1" applyFill="1" applyBorder="1" applyAlignment="1">
      <alignment horizontal="right" vertical="top" wrapText="1"/>
    </xf>
    <xf numFmtId="173" fontId="2" fillId="0" borderId="0" xfId="0" applyNumberFormat="1" applyFont="1"/>
    <xf numFmtId="168" fontId="23" fillId="2" borderId="1" xfId="0" applyNumberFormat="1" applyFont="1" applyFill="1" applyBorder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174" fontId="21" fillId="4" borderId="1" xfId="0" applyNumberFormat="1" applyFont="1" applyFill="1" applyBorder="1" applyAlignment="1">
      <alignment horizontal="right" vertical="top" wrapText="1"/>
    </xf>
    <xf numFmtId="174" fontId="22" fillId="4" borderId="1" xfId="0" applyNumberFormat="1" applyFont="1" applyFill="1" applyBorder="1" applyAlignment="1">
      <alignment horizontal="right" vertical="top" wrapText="1"/>
    </xf>
    <xf numFmtId="168" fontId="21" fillId="4" borderId="1" xfId="0" applyNumberFormat="1" applyFont="1" applyFill="1" applyBorder="1" applyAlignment="1">
      <alignment horizontal="right" vertical="top" wrapText="1"/>
    </xf>
    <xf numFmtId="168" fontId="22" fillId="4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172" fontId="2" fillId="5" borderId="9" xfId="0" applyNumberFormat="1" applyFont="1" applyFill="1" applyBorder="1" applyAlignment="1">
      <alignment horizontal="left"/>
    </xf>
    <xf numFmtId="168" fontId="2" fillId="0" borderId="0" xfId="0" applyNumberFormat="1" applyFont="1"/>
    <xf numFmtId="169" fontId="2" fillId="0" borderId="0" xfId="0" applyNumberFormat="1" applyFont="1"/>
    <xf numFmtId="0" fontId="11" fillId="0" borderId="1" xfId="0" applyFont="1" applyBorder="1" applyAlignment="1">
      <alignment horizontal="center" vertical="top" wrapText="1"/>
    </xf>
    <xf numFmtId="172" fontId="2" fillId="5" borderId="9" xfId="0" applyNumberFormat="1" applyFont="1" applyFill="1" applyBorder="1" applyAlignment="1">
      <alignment horizontal="left"/>
    </xf>
    <xf numFmtId="172" fontId="2" fillId="5" borderId="0" xfId="0" applyNumberFormat="1" applyFont="1" applyFill="1" applyAlignment="1">
      <alignment horizontal="left"/>
    </xf>
    <xf numFmtId="167" fontId="20" fillId="0" borderId="1" xfId="0" applyNumberFormat="1" applyFont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167" fontId="2" fillId="5" borderId="0" xfId="0" applyNumberFormat="1" applyFont="1" applyFill="1" applyAlignment="1">
      <alignment horizontal="left"/>
    </xf>
    <xf numFmtId="168" fontId="2" fillId="5" borderId="0" xfId="0" applyNumberFormat="1" applyFont="1" applyFill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172" fontId="2" fillId="5" borderId="9" xfId="0" applyNumberFormat="1" applyFont="1" applyFill="1" applyBorder="1" applyAlignment="1">
      <alignment horizontal="left"/>
    </xf>
    <xf numFmtId="169" fontId="19" fillId="2" borderId="1" xfId="0" applyNumberFormat="1" applyFont="1" applyFill="1" applyBorder="1" applyAlignment="1">
      <alignment horizontal="right" vertical="top" wrapText="1"/>
    </xf>
    <xf numFmtId="173" fontId="19" fillId="2" borderId="1" xfId="0" applyNumberFormat="1" applyFont="1" applyFill="1" applyBorder="1" applyAlignment="1">
      <alignment horizontal="right" vertical="top" wrapText="1"/>
    </xf>
    <xf numFmtId="175" fontId="25" fillId="2" borderId="1" xfId="0" applyNumberFormat="1" applyFont="1" applyFill="1" applyBorder="1" applyAlignment="1">
      <alignment horizontal="right" vertical="top" wrapText="1"/>
    </xf>
    <xf numFmtId="173" fontId="25" fillId="2" borderId="1" xfId="0" applyNumberFormat="1" applyFont="1" applyFill="1" applyBorder="1" applyAlignment="1">
      <alignment horizontal="right" vertical="top" wrapText="1"/>
    </xf>
    <xf numFmtId="175" fontId="21" fillId="4" borderId="1" xfId="0" applyNumberFormat="1" applyFont="1" applyFill="1" applyBorder="1" applyAlignment="1">
      <alignment horizontal="right" vertical="top" wrapText="1"/>
    </xf>
    <xf numFmtId="175" fontId="22" fillId="4" borderId="1" xfId="0" applyNumberFormat="1" applyFont="1" applyFill="1" applyBorder="1" applyAlignment="1">
      <alignment horizontal="right" vertical="top" wrapText="1"/>
    </xf>
    <xf numFmtId="173" fontId="21" fillId="4" borderId="1" xfId="0" applyNumberFormat="1" applyFont="1" applyFill="1" applyBorder="1" applyAlignment="1">
      <alignment horizontal="right" vertical="top" wrapText="1"/>
    </xf>
    <xf numFmtId="173" fontId="22" fillId="4" borderId="1" xfId="0" applyNumberFormat="1" applyFont="1" applyFill="1" applyBorder="1" applyAlignment="1">
      <alignment horizontal="right" vertical="top" wrapText="1"/>
    </xf>
    <xf numFmtId="168" fontId="19" fillId="0" borderId="1" xfId="0" applyNumberFormat="1" applyFont="1" applyBorder="1" applyAlignment="1">
      <alignment horizontal="right" vertical="top" wrapText="1"/>
    </xf>
    <xf numFmtId="164" fontId="19" fillId="0" borderId="1" xfId="0" applyNumberFormat="1" applyFont="1" applyBorder="1" applyAlignment="1">
      <alignment horizontal="right" vertical="top" wrapText="1"/>
    </xf>
    <xf numFmtId="168" fontId="0" fillId="0" borderId="0" xfId="0" applyNumberFormat="1"/>
    <xf numFmtId="175" fontId="2" fillId="0" borderId="0" xfId="0" applyNumberFormat="1" applyFont="1"/>
    <xf numFmtId="0" fontId="19" fillId="3" borderId="1" xfId="0" applyFont="1" applyFill="1" applyBorder="1" applyAlignment="1">
      <alignment horizontal="left" vertical="top" wrapText="1"/>
    </xf>
    <xf numFmtId="49" fontId="19" fillId="3" borderId="1" xfId="0" applyNumberFormat="1" applyFont="1" applyFill="1" applyBorder="1" applyAlignment="1">
      <alignment horizontal="justify" vertical="top" wrapText="1"/>
    </xf>
    <xf numFmtId="169" fontId="12" fillId="3" borderId="1" xfId="0" applyNumberFormat="1" applyFont="1" applyFill="1" applyBorder="1" applyAlignment="1">
      <alignment horizontal="justify" vertical="top" wrapText="1"/>
    </xf>
    <xf numFmtId="168" fontId="21" fillId="0" borderId="1" xfId="0" applyNumberFormat="1" applyFont="1" applyBorder="1" applyAlignment="1">
      <alignment horizontal="right" vertical="top" wrapText="1"/>
    </xf>
    <xf numFmtId="168" fontId="23" fillId="3" borderId="1" xfId="0" applyNumberFormat="1" applyFont="1" applyFill="1" applyBorder="1" applyAlignment="1">
      <alignment horizontal="right" vertical="top"/>
    </xf>
    <xf numFmtId="169" fontId="23" fillId="3" borderId="1" xfId="0" applyNumberFormat="1" applyFont="1" applyFill="1" applyBorder="1" applyAlignment="1">
      <alignment horizontal="right" vertical="top"/>
    </xf>
    <xf numFmtId="170" fontId="19" fillId="3" borderId="1" xfId="0" applyNumberFormat="1" applyFont="1" applyFill="1" applyBorder="1" applyAlignment="1">
      <alignment horizontal="right" vertical="top" wrapText="1"/>
    </xf>
    <xf numFmtId="170" fontId="19" fillId="0" borderId="1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49" fontId="19" fillId="2" borderId="1" xfId="0" applyNumberFormat="1" applyFont="1" applyFill="1" applyBorder="1" applyAlignment="1">
      <alignment horizontal="justify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vertical="top" wrapText="1"/>
    </xf>
    <xf numFmtId="0" fontId="25" fillId="2" borderId="3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4" fillId="2" borderId="0" xfId="0" applyFont="1" applyFill="1" applyAlignment="1">
      <alignment horizontal="center"/>
    </xf>
    <xf numFmtId="173" fontId="20" fillId="2" borderId="1" xfId="0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0" fillId="2" borderId="3" xfId="0" applyNumberFormat="1" applyFont="1" applyFill="1" applyBorder="1" applyAlignment="1">
      <alignment horizontal="right" vertical="top" wrapText="1"/>
    </xf>
    <xf numFmtId="4" fontId="20" fillId="2" borderId="5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0" fontId="21" fillId="4" borderId="3" xfId="0" applyFont="1" applyFill="1" applyBorder="1" applyAlignment="1">
      <alignment horizontal="left" vertical="top" wrapText="1"/>
    </xf>
    <xf numFmtId="0" fontId="21" fillId="4" borderId="5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left" vertical="top" wrapText="1"/>
    </xf>
    <xf numFmtId="0" fontId="19" fillId="2" borderId="5" xfId="0" applyFont="1" applyFill="1" applyBorder="1" applyAlignment="1">
      <alignment horizontal="left" vertical="top" wrapText="1"/>
    </xf>
    <xf numFmtId="170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6" fontId="15" fillId="2" borderId="3" xfId="0" applyNumberFormat="1" applyFont="1" applyFill="1" applyBorder="1" applyAlignment="1">
      <alignment horizontal="justify" vertical="top" wrapText="1"/>
    </xf>
    <xf numFmtId="166" fontId="15" fillId="2" borderId="5" xfId="0" applyNumberFormat="1" applyFont="1" applyFill="1" applyBorder="1" applyAlignment="1">
      <alignment horizontal="justify" vertical="top" wrapText="1"/>
    </xf>
    <xf numFmtId="175" fontId="20" fillId="2" borderId="1" xfId="0" applyNumberFormat="1" applyFont="1" applyFill="1" applyBorder="1" applyAlignment="1">
      <alignment horizontal="right" vertical="top" wrapText="1"/>
    </xf>
    <xf numFmtId="167" fontId="2" fillId="0" borderId="9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172" fontId="2" fillId="5" borderId="9" xfId="0" applyNumberFormat="1" applyFont="1" applyFill="1" applyBorder="1" applyAlignment="1">
      <alignment horizontal="left"/>
    </xf>
    <xf numFmtId="172" fontId="2" fillId="5" borderId="0" xfId="0" applyNumberFormat="1" applyFont="1" applyFill="1" applyAlignment="1">
      <alignment horizontal="left"/>
    </xf>
    <xf numFmtId="0" fontId="21" fillId="4" borderId="4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vertical="top" wrapText="1"/>
    </xf>
    <xf numFmtId="0" fontId="21" fillId="4" borderId="3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6"/>
  <sheetViews>
    <sheetView tabSelected="1" view="pageBreakPreview" zoomScale="75" zoomScaleSheetLayoutView="75" workbookViewId="0">
      <selection activeCell="K19" sqref="K19"/>
    </sheetView>
  </sheetViews>
  <sheetFormatPr defaultColWidth="13.85546875" defaultRowHeight="15.75"/>
  <cols>
    <col min="1" max="1" width="4.5703125" style="58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3.85546875" style="1" customWidth="1"/>
    <col min="11" max="12" width="13.140625" style="1" customWidth="1"/>
    <col min="13" max="13" width="14.5703125" style="1" customWidth="1"/>
    <col min="14" max="14" width="14.42578125" style="1" bestFit="1" customWidth="1"/>
    <col min="15" max="15" width="16.85546875" style="1" bestFit="1" customWidth="1"/>
    <col min="16" max="16384" width="13.85546875" style="1"/>
  </cols>
  <sheetData>
    <row r="2" spans="1:15" ht="114.75" customHeight="1">
      <c r="G2" s="131" t="s">
        <v>85</v>
      </c>
      <c r="H2" s="131"/>
      <c r="I2" s="131"/>
      <c r="J2" s="131"/>
      <c r="K2" s="131"/>
      <c r="L2" s="131"/>
      <c r="M2" s="131"/>
    </row>
    <row r="3" spans="1:15" ht="19.5" customHeight="1">
      <c r="G3" s="131" t="s">
        <v>44</v>
      </c>
      <c r="H3" s="131"/>
      <c r="I3" s="131"/>
      <c r="J3" s="131"/>
      <c r="K3" s="131"/>
      <c r="L3" s="131"/>
      <c r="M3" s="131"/>
    </row>
    <row r="4" spans="1:15" ht="9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5" ht="2.25" hidden="1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5" ht="26.25" hidden="1" customHeight="1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15" ht="29.25" hidden="1" customHeight="1">
      <c r="A7" s="59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5" ht="15.75" customHeight="1">
      <c r="A8" s="141" t="s">
        <v>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  <row r="9" spans="1:15" ht="13.5" customHeight="1">
      <c r="A9" s="141" t="s">
        <v>45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</row>
    <row r="10" spans="1:15" ht="8.25" hidden="1" customHeight="1">
      <c r="A10" s="132"/>
      <c r="B10" s="132"/>
      <c r="C10" s="132"/>
      <c r="D10" s="132"/>
      <c r="E10" s="132"/>
      <c r="F10" s="132"/>
      <c r="G10" s="132"/>
      <c r="H10" s="132"/>
      <c r="I10" s="19"/>
      <c r="J10" s="19"/>
      <c r="K10" s="19"/>
      <c r="L10" s="19"/>
      <c r="M10" s="19"/>
    </row>
    <row r="11" spans="1:15" ht="16.5" customHeight="1">
      <c r="A11" s="143" t="s">
        <v>4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</row>
    <row r="12" spans="1:15" ht="13.5" customHeight="1">
      <c r="A12" s="139" t="s">
        <v>5</v>
      </c>
      <c r="B12" s="145" t="s">
        <v>7</v>
      </c>
      <c r="C12" s="183" t="s">
        <v>8</v>
      </c>
      <c r="D12" s="145" t="s">
        <v>9</v>
      </c>
      <c r="E12" s="144" t="s">
        <v>17</v>
      </c>
      <c r="F12" s="144"/>
      <c r="G12" s="144"/>
      <c r="H12" s="144"/>
      <c r="I12" s="146" t="s">
        <v>49</v>
      </c>
      <c r="J12" s="146"/>
      <c r="K12" s="146"/>
      <c r="L12" s="146"/>
      <c r="M12" s="147"/>
    </row>
    <row r="13" spans="1:15" ht="7.5" customHeight="1">
      <c r="A13" s="139"/>
      <c r="B13" s="145"/>
      <c r="C13" s="184"/>
      <c r="D13" s="145"/>
      <c r="E13" s="144"/>
      <c r="F13" s="144"/>
      <c r="G13" s="144"/>
      <c r="H13" s="144"/>
      <c r="I13" s="148"/>
      <c r="J13" s="148"/>
      <c r="K13" s="148"/>
      <c r="L13" s="148"/>
      <c r="M13" s="149"/>
    </row>
    <row r="14" spans="1:15" ht="72.75" customHeight="1">
      <c r="A14" s="139"/>
      <c r="B14" s="145"/>
      <c r="C14" s="185"/>
      <c r="D14" s="145"/>
      <c r="E14" s="50" t="s">
        <v>10</v>
      </c>
      <c r="F14" s="50" t="s">
        <v>11</v>
      </c>
      <c r="G14" s="50" t="s">
        <v>12</v>
      </c>
      <c r="H14" s="50" t="s">
        <v>13</v>
      </c>
      <c r="I14" s="49"/>
      <c r="J14" s="66" t="s">
        <v>59</v>
      </c>
      <c r="K14" s="66" t="s">
        <v>60</v>
      </c>
      <c r="L14" s="66" t="s">
        <v>61</v>
      </c>
      <c r="M14" s="2" t="s">
        <v>14</v>
      </c>
      <c r="O14" s="118"/>
    </row>
    <row r="15" spans="1:15" s="9" customFormat="1">
      <c r="A15" s="62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11</v>
      </c>
      <c r="J15" s="14">
        <v>13</v>
      </c>
      <c r="K15" s="14"/>
      <c r="L15" s="14"/>
      <c r="M15" s="14">
        <v>14</v>
      </c>
    </row>
    <row r="16" spans="1:15">
      <c r="A16" s="133">
        <v>1</v>
      </c>
      <c r="B16" s="134" t="s">
        <v>0</v>
      </c>
      <c r="C16" s="135" t="s">
        <v>67</v>
      </c>
      <c r="D16" s="44" t="s">
        <v>39</v>
      </c>
      <c r="E16" s="138"/>
      <c r="F16" s="138"/>
      <c r="G16" s="138"/>
      <c r="H16" s="138"/>
      <c r="I16" s="172"/>
      <c r="J16" s="174">
        <f>J19+J37+J57</f>
        <v>71364.17730000001</v>
      </c>
      <c r="K16" s="150">
        <f>K19+K37+K57</f>
        <v>51824.6</v>
      </c>
      <c r="L16" s="150">
        <f>L19+L37+L57</f>
        <v>54365.5</v>
      </c>
      <c r="M16" s="142">
        <f>SUM(J16:L17)</f>
        <v>177554.27730000002</v>
      </c>
      <c r="N16" s="170">
        <v>51824.6</v>
      </c>
      <c r="O16" s="1">
        <v>177554.27729999999</v>
      </c>
    </row>
    <row r="17" spans="1:15">
      <c r="A17" s="133"/>
      <c r="B17" s="134"/>
      <c r="C17" s="136"/>
      <c r="D17" s="45" t="s">
        <v>15</v>
      </c>
      <c r="E17" s="138"/>
      <c r="F17" s="138"/>
      <c r="G17" s="138"/>
      <c r="H17" s="138"/>
      <c r="I17" s="173"/>
      <c r="J17" s="174"/>
      <c r="K17" s="151"/>
      <c r="L17" s="151"/>
      <c r="M17" s="142"/>
      <c r="N17" s="171"/>
      <c r="O17" s="1">
        <v>54365.5</v>
      </c>
    </row>
    <row r="18" spans="1:15" ht="27.75" customHeight="1">
      <c r="A18" s="133"/>
      <c r="B18" s="134"/>
      <c r="C18" s="137"/>
      <c r="D18" s="46" t="s">
        <v>20</v>
      </c>
      <c r="E18" s="47"/>
      <c r="F18" s="47"/>
      <c r="G18" s="47"/>
      <c r="H18" s="47"/>
      <c r="I18" s="48"/>
      <c r="J18" s="109">
        <f>J16</f>
        <v>71364.17730000001</v>
      </c>
      <c r="K18" s="67">
        <f>K16</f>
        <v>51824.6</v>
      </c>
      <c r="L18" s="67">
        <f>L19+L37+L57</f>
        <v>54365.5</v>
      </c>
      <c r="M18" s="110">
        <f>M16</f>
        <v>177554.27730000002</v>
      </c>
      <c r="N18" s="6"/>
      <c r="O18" s="17">
        <f>K26+K27+K28+K29+K33</f>
        <v>2980.86</v>
      </c>
    </row>
    <row r="19" spans="1:15" ht="21.75" customHeight="1">
      <c r="A19" s="180">
        <v>2</v>
      </c>
      <c r="B19" s="181" t="s">
        <v>1</v>
      </c>
      <c r="C19" s="153" t="s">
        <v>21</v>
      </c>
      <c r="D19" s="35" t="s">
        <v>16</v>
      </c>
      <c r="E19" s="36"/>
      <c r="F19" s="36"/>
      <c r="G19" s="36"/>
      <c r="H19" s="36"/>
      <c r="I19" s="40"/>
      <c r="J19" s="111">
        <f>J24+J27+J28+J30+J31+J32+J34</f>
        <v>6843.0113000000001</v>
      </c>
      <c r="K19" s="90">
        <f>K26+K27+K28+K29+K33</f>
        <v>2980.86</v>
      </c>
      <c r="L19" s="90">
        <f>L24+L27+L28+L29+L36</f>
        <v>2170.86</v>
      </c>
      <c r="M19" s="113">
        <f>J19+K19+L19</f>
        <v>11994.731300000001</v>
      </c>
      <c r="N19" s="20"/>
    </row>
    <row r="20" spans="1:15" ht="41.25" customHeight="1">
      <c r="A20" s="165"/>
      <c r="B20" s="182"/>
      <c r="C20" s="179"/>
      <c r="D20" s="42" t="s">
        <v>48</v>
      </c>
      <c r="E20" s="43"/>
      <c r="F20" s="43"/>
      <c r="G20" s="43"/>
      <c r="H20" s="43"/>
      <c r="I20" s="41"/>
      <c r="J20" s="112">
        <f>J19</f>
        <v>6843.0113000000001</v>
      </c>
      <c r="K20" s="91">
        <f>K19</f>
        <v>2980.86</v>
      </c>
      <c r="L20" s="91">
        <f t="shared" ref="L20" si="0">L19</f>
        <v>2170.86</v>
      </c>
      <c r="M20" s="114">
        <f>SUM(I20:L20)</f>
        <v>11994.731300000001</v>
      </c>
      <c r="N20" s="17"/>
      <c r="O20" s="20">
        <f>J19+J37</f>
        <v>58898.177300000003</v>
      </c>
    </row>
    <row r="21" spans="1:15" ht="33.75" hidden="1" customHeight="1">
      <c r="A21" s="155">
        <v>6</v>
      </c>
      <c r="B21" s="158" t="s">
        <v>23</v>
      </c>
      <c r="C21" s="167" t="s">
        <v>28</v>
      </c>
      <c r="D21" s="7" t="s">
        <v>22</v>
      </c>
      <c r="E21" s="10"/>
      <c r="F21" s="10"/>
      <c r="G21" s="10"/>
      <c r="H21" s="10"/>
      <c r="I21" s="33"/>
      <c r="J21" s="70">
        <v>0</v>
      </c>
      <c r="K21" s="70"/>
      <c r="L21" s="70">
        <v>0</v>
      </c>
      <c r="M21" s="81">
        <f>SUM(M22:M23)</f>
        <v>0</v>
      </c>
    </row>
    <row r="22" spans="1:15" ht="32.25" hidden="1" customHeight="1">
      <c r="A22" s="156"/>
      <c r="B22" s="159"/>
      <c r="C22" s="168"/>
      <c r="D22" s="4" t="s">
        <v>20</v>
      </c>
      <c r="E22" s="11">
        <v>162</v>
      </c>
      <c r="F22" s="11" t="s">
        <v>34</v>
      </c>
      <c r="G22" s="11" t="s">
        <v>30</v>
      </c>
      <c r="H22" s="11" t="s">
        <v>31</v>
      </c>
      <c r="I22" s="15"/>
      <c r="J22" s="71">
        <v>0</v>
      </c>
      <c r="K22" s="71"/>
      <c r="L22" s="71">
        <v>0</v>
      </c>
      <c r="M22" s="82">
        <f>SUM(I22:L22)</f>
        <v>0</v>
      </c>
    </row>
    <row r="23" spans="1:15" ht="27.75" hidden="1" customHeight="1">
      <c r="A23" s="157"/>
      <c r="B23" s="160"/>
      <c r="C23" s="169"/>
      <c r="D23" s="3" t="s">
        <v>20</v>
      </c>
      <c r="E23" s="12">
        <v>162</v>
      </c>
      <c r="F23" s="12" t="s">
        <v>34</v>
      </c>
      <c r="G23" s="12" t="s">
        <v>32</v>
      </c>
      <c r="H23" s="12" t="s">
        <v>31</v>
      </c>
      <c r="I23" s="22"/>
      <c r="J23" s="72">
        <v>0</v>
      </c>
      <c r="K23" s="72"/>
      <c r="L23" s="72">
        <v>0</v>
      </c>
      <c r="M23" s="83">
        <f>SUM(I23:J23)</f>
        <v>0</v>
      </c>
    </row>
    <row r="24" spans="1:15" ht="27.75" customHeight="1">
      <c r="A24" s="155">
        <v>3</v>
      </c>
      <c r="B24" s="158" t="s">
        <v>2</v>
      </c>
      <c r="C24" s="167" t="s">
        <v>57</v>
      </c>
      <c r="D24" s="87" t="s">
        <v>22</v>
      </c>
      <c r="E24" s="51"/>
      <c r="F24" s="51"/>
      <c r="G24" s="51"/>
      <c r="H24" s="51"/>
      <c r="I24" s="22"/>
      <c r="J24" s="101">
        <f>J25+J26</f>
        <v>305.16000000000003</v>
      </c>
      <c r="K24" s="101">
        <f t="shared" ref="K24" si="1">K25+K26</f>
        <v>50.86</v>
      </c>
      <c r="L24" s="101">
        <f>L25+L26</f>
        <v>50.86</v>
      </c>
      <c r="M24" s="102">
        <f>SUM(J24:L24)</f>
        <v>406.88000000000005</v>
      </c>
      <c r="N24" s="89"/>
      <c r="O24" s="1">
        <f>19541.8-19516.8</f>
        <v>25</v>
      </c>
    </row>
    <row r="25" spans="1:15" ht="27.75" customHeight="1">
      <c r="A25" s="156"/>
      <c r="B25" s="159"/>
      <c r="C25" s="168"/>
      <c r="D25" s="119" t="s">
        <v>20</v>
      </c>
      <c r="E25" s="120" t="s">
        <v>33</v>
      </c>
      <c r="F25" s="120" t="s">
        <v>34</v>
      </c>
      <c r="G25" s="120" t="s">
        <v>83</v>
      </c>
      <c r="H25" s="120" t="s">
        <v>31</v>
      </c>
      <c r="I25" s="121"/>
      <c r="J25" s="82">
        <v>254.3</v>
      </c>
      <c r="K25" s="71">
        <v>0</v>
      </c>
      <c r="L25" s="71">
        <v>0</v>
      </c>
      <c r="M25" s="82">
        <f>J25</f>
        <v>254.3</v>
      </c>
    </row>
    <row r="26" spans="1:15" ht="27.75" customHeight="1">
      <c r="A26" s="157"/>
      <c r="B26" s="160"/>
      <c r="C26" s="169"/>
      <c r="D26" s="88" t="s">
        <v>20</v>
      </c>
      <c r="E26" s="51" t="s">
        <v>33</v>
      </c>
      <c r="F26" s="51" t="s">
        <v>34</v>
      </c>
      <c r="G26" s="129" t="s">
        <v>83</v>
      </c>
      <c r="H26" s="51" t="s">
        <v>31</v>
      </c>
      <c r="I26" s="22"/>
      <c r="J26" s="83">
        <v>50.86</v>
      </c>
      <c r="K26" s="72">
        <v>50.86</v>
      </c>
      <c r="L26" s="72">
        <v>50.86</v>
      </c>
      <c r="M26" s="83">
        <f>SUM(J26:L26)</f>
        <v>152.57999999999998</v>
      </c>
    </row>
    <row r="27" spans="1:15" ht="87" customHeight="1">
      <c r="A27" s="63">
        <v>4</v>
      </c>
      <c r="B27" s="31" t="s">
        <v>3</v>
      </c>
      <c r="C27" s="31" t="s">
        <v>62</v>
      </c>
      <c r="D27" s="7" t="s">
        <v>22</v>
      </c>
      <c r="E27" s="51" t="s">
        <v>33</v>
      </c>
      <c r="F27" s="51" t="s">
        <v>34</v>
      </c>
      <c r="G27" s="51" t="s">
        <v>35</v>
      </c>
      <c r="H27" s="51" t="s">
        <v>31</v>
      </c>
      <c r="I27" s="21"/>
      <c r="J27" s="115">
        <v>449.87400000000002</v>
      </c>
      <c r="K27" s="72">
        <v>740</v>
      </c>
      <c r="L27" s="72">
        <v>850</v>
      </c>
      <c r="M27" s="116">
        <f>SUM(I27:L27)</f>
        <v>2039.874</v>
      </c>
      <c r="N27" s="6"/>
    </row>
    <row r="28" spans="1:15" ht="27" customHeight="1">
      <c r="A28" s="63">
        <v>5</v>
      </c>
      <c r="B28" s="31" t="s">
        <v>46</v>
      </c>
      <c r="C28" s="31" t="s">
        <v>18</v>
      </c>
      <c r="D28" s="7" t="s">
        <v>22</v>
      </c>
      <c r="E28" s="51" t="s">
        <v>33</v>
      </c>
      <c r="F28" s="51" t="s">
        <v>34</v>
      </c>
      <c r="G28" s="51" t="s">
        <v>35</v>
      </c>
      <c r="H28" s="51" t="s">
        <v>31</v>
      </c>
      <c r="I28" s="34"/>
      <c r="J28" s="73">
        <v>810</v>
      </c>
      <c r="K28" s="73">
        <v>810</v>
      </c>
      <c r="L28" s="73">
        <v>870</v>
      </c>
      <c r="M28" s="84">
        <f t="shared" ref="M28:M33" si="2">SUM(J28:L28)</f>
        <v>2490</v>
      </c>
      <c r="N28" s="177">
        <v>810</v>
      </c>
      <c r="O28" s="178"/>
    </row>
    <row r="29" spans="1:15" ht="45" customHeight="1">
      <c r="A29" s="94">
        <v>6</v>
      </c>
      <c r="B29" s="31" t="s">
        <v>23</v>
      </c>
      <c r="C29" s="31" t="s">
        <v>66</v>
      </c>
      <c r="D29" s="64" t="s">
        <v>22</v>
      </c>
      <c r="E29" s="51" t="s">
        <v>33</v>
      </c>
      <c r="F29" s="51" t="s">
        <v>34</v>
      </c>
      <c r="G29" s="51" t="s">
        <v>35</v>
      </c>
      <c r="H29" s="51" t="s">
        <v>31</v>
      </c>
      <c r="I29" s="16"/>
      <c r="J29" s="73">
        <v>0</v>
      </c>
      <c r="K29" s="73">
        <v>380</v>
      </c>
      <c r="L29" s="73">
        <v>400</v>
      </c>
      <c r="M29" s="84">
        <f t="shared" si="2"/>
        <v>780</v>
      </c>
      <c r="N29" s="95"/>
      <c r="O29" s="103">
        <f>J26+J27+J28</f>
        <v>1310.7339999999999</v>
      </c>
    </row>
    <row r="30" spans="1:15" ht="45" customHeight="1">
      <c r="A30" s="105">
        <v>7</v>
      </c>
      <c r="B30" s="31" t="s">
        <v>63</v>
      </c>
      <c r="C30" s="31" t="s">
        <v>70</v>
      </c>
      <c r="D30" s="64" t="s">
        <v>22</v>
      </c>
      <c r="E30" s="51" t="s">
        <v>33</v>
      </c>
      <c r="F30" s="51" t="s">
        <v>34</v>
      </c>
      <c r="G30" s="51" t="s">
        <v>35</v>
      </c>
      <c r="H30" s="51" t="s">
        <v>31</v>
      </c>
      <c r="I30" s="16"/>
      <c r="J30" s="73">
        <v>93</v>
      </c>
      <c r="K30" s="73">
        <v>0</v>
      </c>
      <c r="L30" s="73">
        <v>0</v>
      </c>
      <c r="M30" s="84">
        <f t="shared" si="2"/>
        <v>93</v>
      </c>
      <c r="N30" s="106"/>
      <c r="O30" s="103"/>
    </row>
    <row r="31" spans="1:15" ht="45" customHeight="1">
      <c r="A31" s="105">
        <v>8</v>
      </c>
      <c r="B31" s="31" t="s">
        <v>68</v>
      </c>
      <c r="C31" s="31" t="s">
        <v>71</v>
      </c>
      <c r="D31" s="64" t="s">
        <v>22</v>
      </c>
      <c r="E31" s="51" t="s">
        <v>33</v>
      </c>
      <c r="F31" s="51" t="s">
        <v>34</v>
      </c>
      <c r="G31" s="51" t="s">
        <v>35</v>
      </c>
      <c r="H31" s="51" t="s">
        <v>31</v>
      </c>
      <c r="I31" s="16"/>
      <c r="J31" s="73">
        <v>99.9</v>
      </c>
      <c r="K31" s="73">
        <v>0</v>
      </c>
      <c r="L31" s="73">
        <v>0</v>
      </c>
      <c r="M31" s="84">
        <f t="shared" si="2"/>
        <v>99.9</v>
      </c>
      <c r="N31" s="106"/>
      <c r="O31" s="103"/>
    </row>
    <row r="32" spans="1:15" ht="45" customHeight="1">
      <c r="A32" s="105">
        <v>9</v>
      </c>
      <c r="B32" s="31" t="s">
        <v>74</v>
      </c>
      <c r="C32" s="31" t="s">
        <v>72</v>
      </c>
      <c r="D32" s="64" t="s">
        <v>22</v>
      </c>
      <c r="E32" s="51" t="s">
        <v>33</v>
      </c>
      <c r="F32" s="51" t="s">
        <v>34</v>
      </c>
      <c r="G32" s="51" t="s">
        <v>35</v>
      </c>
      <c r="H32" s="51" t="s">
        <v>31</v>
      </c>
      <c r="I32" s="16"/>
      <c r="J32" s="107">
        <v>2445.0772999999999</v>
      </c>
      <c r="K32" s="73">
        <v>0</v>
      </c>
      <c r="L32" s="73">
        <v>0</v>
      </c>
      <c r="M32" s="108">
        <f t="shared" si="2"/>
        <v>2445.0772999999999</v>
      </c>
      <c r="N32" s="106"/>
      <c r="O32" s="103"/>
    </row>
    <row r="33" spans="1:16" ht="45" customHeight="1">
      <c r="A33" s="98">
        <v>10</v>
      </c>
      <c r="B33" s="31" t="s">
        <v>75</v>
      </c>
      <c r="C33" s="31" t="s">
        <v>64</v>
      </c>
      <c r="D33" s="64" t="s">
        <v>22</v>
      </c>
      <c r="E33" s="51" t="s">
        <v>33</v>
      </c>
      <c r="F33" s="51" t="s">
        <v>34</v>
      </c>
      <c r="G33" s="51" t="s">
        <v>35</v>
      </c>
      <c r="H33" s="51" t="s">
        <v>31</v>
      </c>
      <c r="I33" s="16"/>
      <c r="J33" s="73">
        <v>0</v>
      </c>
      <c r="K33" s="73">
        <v>1000</v>
      </c>
      <c r="L33" s="73">
        <v>0</v>
      </c>
      <c r="M33" s="84">
        <f t="shared" si="2"/>
        <v>1000</v>
      </c>
      <c r="N33" s="99"/>
      <c r="O33" s="104">
        <f>J41+J42+J55</f>
        <v>17800.350739999998</v>
      </c>
      <c r="P33" s="17">
        <f>O29+O33+O35</f>
        <v>31577.084739999998</v>
      </c>
    </row>
    <row r="34" spans="1:16" ht="27.75" customHeight="1">
      <c r="A34" s="155">
        <v>11</v>
      </c>
      <c r="B34" s="158" t="s">
        <v>76</v>
      </c>
      <c r="C34" s="161" t="s">
        <v>69</v>
      </c>
      <c r="D34" s="87" t="s">
        <v>22</v>
      </c>
      <c r="E34" s="51"/>
      <c r="F34" s="51"/>
      <c r="G34" s="51"/>
      <c r="H34" s="51"/>
      <c r="I34" s="16"/>
      <c r="J34" s="70">
        <f>SUM(J35:J36)</f>
        <v>2640</v>
      </c>
      <c r="K34" s="70">
        <f>SUM(K35:K36)</f>
        <v>0</v>
      </c>
      <c r="L34" s="70">
        <f>SUM(L35:L36)</f>
        <v>0</v>
      </c>
      <c r="M34" s="81">
        <f>SUM(M35:M36)</f>
        <v>2640</v>
      </c>
      <c r="N34" s="99"/>
      <c r="O34" s="100"/>
    </row>
    <row r="35" spans="1:16" ht="23.25" customHeight="1">
      <c r="A35" s="156"/>
      <c r="B35" s="159"/>
      <c r="C35" s="162"/>
      <c r="D35" s="119" t="s">
        <v>20</v>
      </c>
      <c r="E35" s="120" t="s">
        <v>33</v>
      </c>
      <c r="F35" s="120" t="s">
        <v>34</v>
      </c>
      <c r="G35" s="120" t="s">
        <v>83</v>
      </c>
      <c r="H35" s="120" t="s">
        <v>31</v>
      </c>
      <c r="I35" s="15"/>
      <c r="J35" s="71">
        <v>2200</v>
      </c>
      <c r="K35" s="71">
        <v>0</v>
      </c>
      <c r="L35" s="71">
        <v>0</v>
      </c>
      <c r="M35" s="82">
        <f>SUM(J35:L35)</f>
        <v>2200</v>
      </c>
      <c r="N35" s="99"/>
      <c r="O35" s="100">
        <f>J57</f>
        <v>12466</v>
      </c>
    </row>
    <row r="36" spans="1:16" ht="30" customHeight="1">
      <c r="A36" s="157"/>
      <c r="B36" s="160"/>
      <c r="C36" s="163"/>
      <c r="D36" s="88" t="s">
        <v>20</v>
      </c>
      <c r="E36" s="51" t="s">
        <v>33</v>
      </c>
      <c r="F36" s="51" t="s">
        <v>34</v>
      </c>
      <c r="G36" s="129" t="s">
        <v>83</v>
      </c>
      <c r="H36" s="51" t="s">
        <v>31</v>
      </c>
      <c r="I36" s="16"/>
      <c r="J36" s="73">
        <v>440</v>
      </c>
      <c r="K36" s="73">
        <v>0</v>
      </c>
      <c r="L36" s="73">
        <v>0</v>
      </c>
      <c r="M36" s="84">
        <f>SUM(J36:L36)</f>
        <v>440</v>
      </c>
      <c r="N36" s="175" t="s">
        <v>58</v>
      </c>
      <c r="O36" s="176"/>
    </row>
    <row r="37" spans="1:16" ht="19.5" customHeight="1">
      <c r="A37" s="165">
        <v>12</v>
      </c>
      <c r="B37" s="153" t="s">
        <v>24</v>
      </c>
      <c r="C37" s="179" t="s">
        <v>43</v>
      </c>
      <c r="D37" s="35" t="s">
        <v>16</v>
      </c>
      <c r="E37" s="52"/>
      <c r="F37" s="52"/>
      <c r="G37" s="52"/>
      <c r="H37" s="52"/>
      <c r="I37" s="40"/>
      <c r="J37" s="92">
        <f>J39+J46+J49+J50+J53</f>
        <v>52055.166000000005</v>
      </c>
      <c r="K37" s="68">
        <f>K39+K53</f>
        <v>36377.74</v>
      </c>
      <c r="L37" s="68">
        <f>L39+L53</f>
        <v>39728.639999999999</v>
      </c>
      <c r="M37" s="92">
        <f>J37+K37+L37</f>
        <v>128161.546</v>
      </c>
      <c r="N37" s="17"/>
      <c r="O37" s="28"/>
    </row>
    <row r="38" spans="1:16" ht="45" customHeight="1">
      <c r="A38" s="166"/>
      <c r="B38" s="154"/>
      <c r="C38" s="154"/>
      <c r="D38" s="38" t="s">
        <v>48</v>
      </c>
      <c r="E38" s="53"/>
      <c r="F38" s="53"/>
      <c r="G38" s="53"/>
      <c r="H38" s="53"/>
      <c r="I38" s="41"/>
      <c r="J38" s="93">
        <f>J37</f>
        <v>52055.166000000005</v>
      </c>
      <c r="K38" s="69">
        <f>K37</f>
        <v>36377.74</v>
      </c>
      <c r="L38" s="69">
        <f>L37</f>
        <v>39728.639999999999</v>
      </c>
      <c r="M38" s="93">
        <f>M37</f>
        <v>128161.546</v>
      </c>
      <c r="N38" s="17"/>
      <c r="O38" s="97">
        <f>J41-5824</f>
        <v>11968.924999999999</v>
      </c>
      <c r="P38" s="1">
        <v>5824</v>
      </c>
    </row>
    <row r="39" spans="1:16" ht="33" customHeight="1">
      <c r="A39" s="155">
        <v>13</v>
      </c>
      <c r="B39" s="158" t="s">
        <v>26</v>
      </c>
      <c r="C39" s="161" t="s">
        <v>19</v>
      </c>
      <c r="D39" s="23" t="s">
        <v>22</v>
      </c>
      <c r="E39" s="54"/>
      <c r="F39" s="54"/>
      <c r="G39" s="54"/>
      <c r="H39" s="54"/>
      <c r="I39" s="32"/>
      <c r="J39" s="74">
        <f>J40+J41+J42</f>
        <v>32024.05</v>
      </c>
      <c r="K39" s="74">
        <f>SUM(K40:K42)</f>
        <v>36352.74</v>
      </c>
      <c r="L39" s="74">
        <f>SUM(L40:L42)</f>
        <v>39703.64</v>
      </c>
      <c r="M39" s="74">
        <f>SUM(J39:L39)</f>
        <v>108080.43</v>
      </c>
      <c r="N39" s="5"/>
      <c r="O39" s="20">
        <v>15577.5</v>
      </c>
    </row>
    <row r="40" spans="1:16" ht="24" customHeight="1">
      <c r="A40" s="156"/>
      <c r="B40" s="159"/>
      <c r="C40" s="162"/>
      <c r="D40" s="13" t="s">
        <v>20</v>
      </c>
      <c r="E40" s="55" t="s">
        <v>33</v>
      </c>
      <c r="F40" s="55" t="s">
        <v>34</v>
      </c>
      <c r="G40" s="55" t="s">
        <v>53</v>
      </c>
      <c r="H40" s="55" t="s">
        <v>31</v>
      </c>
      <c r="I40" s="24"/>
      <c r="J40" s="123">
        <v>14231.125</v>
      </c>
      <c r="K40" s="75">
        <v>17520.099999999999</v>
      </c>
      <c r="L40" s="75">
        <v>18203.400000000001</v>
      </c>
      <c r="M40" s="71">
        <f>SUM(I40:L40)</f>
        <v>49954.625</v>
      </c>
      <c r="N40" s="1" t="s">
        <v>42</v>
      </c>
      <c r="O40" s="85">
        <v>162.29499999999999</v>
      </c>
    </row>
    <row r="41" spans="1:16" ht="27" customHeight="1">
      <c r="A41" s="156"/>
      <c r="B41" s="159"/>
      <c r="C41" s="162"/>
      <c r="D41" s="8" t="s">
        <v>20</v>
      </c>
      <c r="E41" s="56" t="s">
        <v>33</v>
      </c>
      <c r="F41" s="56" t="s">
        <v>34</v>
      </c>
      <c r="G41" s="56" t="s">
        <v>36</v>
      </c>
      <c r="H41" s="56" t="s">
        <v>31</v>
      </c>
      <c r="I41" s="27"/>
      <c r="J41" s="86">
        <v>17792.924999999999</v>
      </c>
      <c r="K41" s="76">
        <v>18832.64</v>
      </c>
      <c r="L41" s="76">
        <v>21500.240000000002</v>
      </c>
      <c r="M41" s="73">
        <f>SUM(I41:L41)</f>
        <v>58125.805000000008</v>
      </c>
      <c r="N41" s="1" t="s">
        <v>51</v>
      </c>
      <c r="O41" s="20">
        <f>O39-O40</f>
        <v>15415.205</v>
      </c>
    </row>
    <row r="42" spans="1:16" ht="27.75" customHeight="1">
      <c r="A42" s="157"/>
      <c r="B42" s="160"/>
      <c r="C42" s="163"/>
      <c r="D42" s="8" t="s">
        <v>20</v>
      </c>
      <c r="E42" s="57" t="s">
        <v>33</v>
      </c>
      <c r="F42" s="57" t="s">
        <v>34</v>
      </c>
      <c r="G42" s="57" t="s">
        <v>54</v>
      </c>
      <c r="H42" s="57" t="s">
        <v>31</v>
      </c>
      <c r="I42" s="25"/>
      <c r="J42" s="86">
        <v>0</v>
      </c>
      <c r="K42" s="76">
        <v>0</v>
      </c>
      <c r="L42" s="76">
        <v>0</v>
      </c>
      <c r="M42" s="72">
        <f>SUM(I42:J42)</f>
        <v>0</v>
      </c>
      <c r="N42" s="1" t="s">
        <v>52</v>
      </c>
      <c r="P42" s="1">
        <v>17962.55</v>
      </c>
    </row>
    <row r="43" spans="1:16" ht="5.25" hidden="1" customHeight="1">
      <c r="A43" s="155">
        <v>40</v>
      </c>
      <c r="B43" s="158" t="s">
        <v>47</v>
      </c>
      <c r="C43" s="167" t="s">
        <v>29</v>
      </c>
      <c r="D43" s="23" t="s">
        <v>22</v>
      </c>
      <c r="E43" s="57"/>
      <c r="F43" s="57"/>
      <c r="G43" s="57"/>
      <c r="H43" s="57"/>
      <c r="I43" s="26"/>
      <c r="J43" s="77">
        <f>SUM(J44:J45)</f>
        <v>0</v>
      </c>
      <c r="K43" s="77"/>
      <c r="L43" s="77">
        <f>SUM(L44:L45)</f>
        <v>0</v>
      </c>
      <c r="M43" s="78">
        <f>SUM(M44:M45)</f>
        <v>0</v>
      </c>
    </row>
    <row r="44" spans="1:16" ht="28.5" hidden="1" customHeight="1">
      <c r="A44" s="156"/>
      <c r="B44" s="159"/>
      <c r="C44" s="168"/>
      <c r="D44" s="13" t="s">
        <v>20</v>
      </c>
      <c r="E44" s="55" t="s">
        <v>33</v>
      </c>
      <c r="F44" s="55" t="s">
        <v>34</v>
      </c>
      <c r="G44" s="55" t="s">
        <v>37</v>
      </c>
      <c r="H44" s="55" t="s">
        <v>31</v>
      </c>
      <c r="I44" s="24"/>
      <c r="J44" s="75">
        <v>0</v>
      </c>
      <c r="K44" s="75"/>
      <c r="L44" s="75">
        <v>0</v>
      </c>
      <c r="M44" s="71">
        <f>SUM(I44:J44)</f>
        <v>0</v>
      </c>
      <c r="N44" s="1" t="s">
        <v>42</v>
      </c>
    </row>
    <row r="45" spans="1:16" ht="25.5" hidden="1" customHeight="1">
      <c r="A45" s="157"/>
      <c r="B45" s="160"/>
      <c r="C45" s="169"/>
      <c r="D45" s="8" t="s">
        <v>20</v>
      </c>
      <c r="E45" s="57" t="s">
        <v>33</v>
      </c>
      <c r="F45" s="57" t="s">
        <v>34</v>
      </c>
      <c r="G45" s="57" t="s">
        <v>38</v>
      </c>
      <c r="H45" s="57" t="s">
        <v>31</v>
      </c>
      <c r="I45" s="25"/>
      <c r="J45" s="72">
        <v>0</v>
      </c>
      <c r="K45" s="72"/>
      <c r="L45" s="72">
        <v>0</v>
      </c>
      <c r="M45" s="72">
        <f>SUM(I45:J45)</f>
        <v>0</v>
      </c>
    </row>
    <row r="46" spans="1:16" ht="25.5" customHeight="1">
      <c r="A46" s="155">
        <v>13</v>
      </c>
      <c r="B46" s="158" t="s">
        <v>65</v>
      </c>
      <c r="C46" s="161" t="s">
        <v>78</v>
      </c>
      <c r="D46" s="23" t="s">
        <v>22</v>
      </c>
      <c r="E46" s="54"/>
      <c r="F46" s="54"/>
      <c r="G46" s="54"/>
      <c r="H46" s="54"/>
      <c r="I46" s="32"/>
      <c r="J46" s="74">
        <f>J47+J48</f>
        <v>2800</v>
      </c>
      <c r="K46" s="74">
        <f>SUM(K47:K48)</f>
        <v>0</v>
      </c>
      <c r="L46" s="74">
        <f>SUM(L47:L48)</f>
        <v>0</v>
      </c>
      <c r="M46" s="74">
        <f>SUM(J46:L46)</f>
        <v>2800</v>
      </c>
    </row>
    <row r="47" spans="1:16" ht="25.5" customHeight="1">
      <c r="A47" s="156"/>
      <c r="B47" s="159"/>
      <c r="C47" s="162"/>
      <c r="D47" s="13" t="s">
        <v>20</v>
      </c>
      <c r="E47" s="55" t="s">
        <v>33</v>
      </c>
      <c r="F47" s="55" t="s">
        <v>34</v>
      </c>
      <c r="G47" s="55" t="s">
        <v>53</v>
      </c>
      <c r="H47" s="55" t="s">
        <v>31</v>
      </c>
      <c r="I47" s="24"/>
      <c r="J47" s="124">
        <v>2631.375</v>
      </c>
      <c r="K47" s="75">
        <v>0</v>
      </c>
      <c r="L47" s="75">
        <v>0</v>
      </c>
      <c r="M47" s="71">
        <f>SUM(I47:L47)</f>
        <v>2631.375</v>
      </c>
    </row>
    <row r="48" spans="1:16" ht="25.5" customHeight="1">
      <c r="A48" s="157"/>
      <c r="B48" s="160"/>
      <c r="C48" s="163"/>
      <c r="D48" s="8" t="s">
        <v>20</v>
      </c>
      <c r="E48" s="57" t="s">
        <v>33</v>
      </c>
      <c r="F48" s="57" t="s">
        <v>34</v>
      </c>
      <c r="G48" s="57" t="s">
        <v>54</v>
      </c>
      <c r="H48" s="57" t="s">
        <v>31</v>
      </c>
      <c r="I48" s="25"/>
      <c r="J48" s="86">
        <v>168.625</v>
      </c>
      <c r="K48" s="76">
        <v>0</v>
      </c>
      <c r="L48" s="76">
        <v>0</v>
      </c>
      <c r="M48" s="72">
        <f>SUM(I48:J48)</f>
        <v>168.625</v>
      </c>
    </row>
    <row r="49" spans="1:16" ht="39.75" customHeight="1">
      <c r="A49" s="127">
        <v>13</v>
      </c>
      <c r="B49" s="128" t="s">
        <v>47</v>
      </c>
      <c r="C49" s="130" t="s">
        <v>84</v>
      </c>
      <c r="D49" s="23" t="s">
        <v>22</v>
      </c>
      <c r="E49" s="57" t="s">
        <v>33</v>
      </c>
      <c r="F49" s="57" t="s">
        <v>34</v>
      </c>
      <c r="G49" s="57" t="s">
        <v>36</v>
      </c>
      <c r="H49" s="57" t="s">
        <v>31</v>
      </c>
      <c r="I49" s="25"/>
      <c r="J49" s="76">
        <v>99.9</v>
      </c>
      <c r="K49" s="76">
        <v>0</v>
      </c>
      <c r="L49" s="76">
        <v>0</v>
      </c>
      <c r="M49" s="72">
        <f>SUM(J49:L49)</f>
        <v>99.9</v>
      </c>
    </row>
    <row r="50" spans="1:16" ht="25.5" customHeight="1">
      <c r="A50" s="155">
        <v>14</v>
      </c>
      <c r="B50" s="158" t="s">
        <v>81</v>
      </c>
      <c r="C50" s="167" t="s">
        <v>79</v>
      </c>
      <c r="D50" s="23" t="s">
        <v>20</v>
      </c>
      <c r="E50" s="57"/>
      <c r="F50" s="57"/>
      <c r="G50" s="57"/>
      <c r="H50" s="57"/>
      <c r="I50" s="25"/>
      <c r="J50" s="122">
        <f>J51+J52</f>
        <v>16381.215999999999</v>
      </c>
      <c r="K50" s="78">
        <f>K51+K52</f>
        <v>0</v>
      </c>
      <c r="L50" s="78">
        <f>L51+L52</f>
        <v>0</v>
      </c>
      <c r="M50" s="122">
        <f>SUM(J50:L50)</f>
        <v>16381.215999999999</v>
      </c>
    </row>
    <row r="51" spans="1:16" ht="25.5" customHeight="1">
      <c r="A51" s="156"/>
      <c r="B51" s="159"/>
      <c r="C51" s="168"/>
      <c r="D51" s="13" t="s">
        <v>20</v>
      </c>
      <c r="E51" s="55" t="s">
        <v>33</v>
      </c>
      <c r="F51" s="55" t="s">
        <v>34</v>
      </c>
      <c r="G51" s="55" t="s">
        <v>73</v>
      </c>
      <c r="H51" s="55" t="s">
        <v>31</v>
      </c>
      <c r="I51" s="24"/>
      <c r="J51" s="125">
        <v>16219.025739999999</v>
      </c>
      <c r="K51" s="71">
        <v>0</v>
      </c>
      <c r="L51" s="71">
        <v>0</v>
      </c>
      <c r="M51" s="71">
        <f>J51</f>
        <v>16219.025739999999</v>
      </c>
    </row>
    <row r="52" spans="1:16" ht="36.75" customHeight="1">
      <c r="A52" s="156"/>
      <c r="B52" s="159"/>
      <c r="C52" s="168"/>
      <c r="D52" s="8" t="s">
        <v>20</v>
      </c>
      <c r="E52" s="56" t="s">
        <v>33</v>
      </c>
      <c r="F52" s="56" t="s">
        <v>34</v>
      </c>
      <c r="G52" s="56" t="s">
        <v>73</v>
      </c>
      <c r="H52" s="56" t="s">
        <v>31</v>
      </c>
      <c r="I52" s="25"/>
      <c r="J52" s="126">
        <v>162.19025999999999</v>
      </c>
      <c r="K52" s="72">
        <v>0</v>
      </c>
      <c r="L52" s="72">
        <v>0</v>
      </c>
      <c r="M52" s="115">
        <f>SUM(J52:L52)</f>
        <v>162.19025999999999</v>
      </c>
    </row>
    <row r="53" spans="1:16" ht="25.5" customHeight="1">
      <c r="A53" s="155">
        <v>15</v>
      </c>
      <c r="B53" s="158" t="s">
        <v>82</v>
      </c>
      <c r="C53" s="167" t="s">
        <v>80</v>
      </c>
      <c r="D53" s="23" t="s">
        <v>20</v>
      </c>
      <c r="E53" s="57"/>
      <c r="F53" s="57"/>
      <c r="G53" s="57"/>
      <c r="H53" s="57"/>
      <c r="I53" s="25"/>
      <c r="J53" s="78">
        <f>J54+J55</f>
        <v>750</v>
      </c>
      <c r="K53" s="78">
        <f>K56</f>
        <v>25</v>
      </c>
      <c r="L53" s="78">
        <f>L56</f>
        <v>25</v>
      </c>
      <c r="M53" s="122">
        <f>SUM(J53:L53)</f>
        <v>800</v>
      </c>
    </row>
    <row r="54" spans="1:16" ht="25.5" customHeight="1">
      <c r="A54" s="156"/>
      <c r="B54" s="159"/>
      <c r="C54" s="168"/>
      <c r="D54" s="13" t="s">
        <v>20</v>
      </c>
      <c r="E54" s="55" t="s">
        <v>33</v>
      </c>
      <c r="F54" s="55" t="s">
        <v>34</v>
      </c>
      <c r="G54" s="55" t="s">
        <v>73</v>
      </c>
      <c r="H54" s="55" t="s">
        <v>31</v>
      </c>
      <c r="I54" s="24"/>
      <c r="J54" s="125">
        <v>742.57425999999998</v>
      </c>
      <c r="K54" s="71">
        <v>0</v>
      </c>
      <c r="L54" s="71">
        <v>0</v>
      </c>
      <c r="M54" s="71">
        <f>J54</f>
        <v>742.57425999999998</v>
      </c>
    </row>
    <row r="55" spans="1:16" ht="31.5" customHeight="1">
      <c r="A55" s="156"/>
      <c r="B55" s="159"/>
      <c r="C55" s="168"/>
      <c r="D55" s="8" t="s">
        <v>20</v>
      </c>
      <c r="E55" s="56" t="s">
        <v>33</v>
      </c>
      <c r="F55" s="56" t="s">
        <v>34</v>
      </c>
      <c r="G55" s="56" t="s">
        <v>73</v>
      </c>
      <c r="H55" s="56" t="s">
        <v>31</v>
      </c>
      <c r="I55" s="25"/>
      <c r="J55" s="126">
        <v>7.4257400000000002</v>
      </c>
      <c r="K55" s="72">
        <v>0</v>
      </c>
      <c r="L55" s="72">
        <v>0</v>
      </c>
      <c r="M55" s="115">
        <f>SUM(J55:L55)</f>
        <v>7.4257400000000002</v>
      </c>
      <c r="O55" s="97">
        <f>O38+J40+J42</f>
        <v>26200.05</v>
      </c>
      <c r="P55" s="1">
        <v>17961.55</v>
      </c>
    </row>
    <row r="56" spans="1:16" ht="31.5" customHeight="1">
      <c r="A56" s="157"/>
      <c r="B56" s="160"/>
      <c r="C56" s="169"/>
      <c r="D56" s="8" t="s">
        <v>20</v>
      </c>
      <c r="E56" s="56" t="s">
        <v>33</v>
      </c>
      <c r="F56" s="56" t="s">
        <v>34</v>
      </c>
      <c r="G56" s="56" t="s">
        <v>77</v>
      </c>
      <c r="H56" s="56" t="s">
        <v>31</v>
      </c>
      <c r="I56" s="25"/>
      <c r="J56" s="115">
        <v>0</v>
      </c>
      <c r="K56" s="73">
        <v>25</v>
      </c>
      <c r="L56" s="73">
        <v>25</v>
      </c>
      <c r="M56" s="115">
        <f>SUM(J56:L56)</f>
        <v>50</v>
      </c>
      <c r="O56" s="97"/>
    </row>
    <row r="57" spans="1:16" ht="22.5" customHeight="1">
      <c r="A57" s="165">
        <v>16</v>
      </c>
      <c r="B57" s="153" t="s">
        <v>25</v>
      </c>
      <c r="C57" s="153" t="s">
        <v>56</v>
      </c>
      <c r="D57" s="35" t="s">
        <v>16</v>
      </c>
      <c r="E57" s="52"/>
      <c r="F57" s="52"/>
      <c r="G57" s="52"/>
      <c r="H57" s="52"/>
      <c r="I57" s="37"/>
      <c r="J57" s="79">
        <f>SUM(J59:J59)</f>
        <v>12466</v>
      </c>
      <c r="K57" s="79">
        <f>K59</f>
        <v>12466</v>
      </c>
      <c r="L57" s="79">
        <f>SUM(L59:L59)</f>
        <v>12466</v>
      </c>
      <c r="M57" s="68">
        <f>SUM(M59:M59)</f>
        <v>37398</v>
      </c>
      <c r="N57" s="30"/>
      <c r="P57" s="96">
        <f>P55-J42</f>
        <v>17961.55</v>
      </c>
    </row>
    <row r="58" spans="1:16" ht="41.25" customHeight="1">
      <c r="A58" s="166"/>
      <c r="B58" s="154"/>
      <c r="C58" s="154"/>
      <c r="D58" s="38" t="s">
        <v>48</v>
      </c>
      <c r="E58" s="53"/>
      <c r="F58" s="53"/>
      <c r="G58" s="53"/>
      <c r="H58" s="53"/>
      <c r="I58" s="39"/>
      <c r="J58" s="80">
        <f t="shared" ref="J58" si="3">J57</f>
        <v>12466</v>
      </c>
      <c r="K58" s="80">
        <f>K57</f>
        <v>12466</v>
      </c>
      <c r="L58" s="80">
        <f>L57</f>
        <v>12466</v>
      </c>
      <c r="M58" s="69">
        <f>M57</f>
        <v>37398</v>
      </c>
      <c r="P58" s="1">
        <v>34992.675000000003</v>
      </c>
    </row>
    <row r="59" spans="1:16" ht="86.25" customHeight="1">
      <c r="A59" s="65">
        <v>17</v>
      </c>
      <c r="B59" s="31" t="s">
        <v>27</v>
      </c>
      <c r="C59" s="31" t="s">
        <v>50</v>
      </c>
      <c r="D59" s="64" t="s">
        <v>22</v>
      </c>
      <c r="E59" s="51" t="s">
        <v>33</v>
      </c>
      <c r="F59" s="51" t="s">
        <v>40</v>
      </c>
      <c r="G59" s="51" t="s">
        <v>41</v>
      </c>
      <c r="H59" s="51" t="s">
        <v>55</v>
      </c>
      <c r="I59" s="29"/>
      <c r="J59" s="72">
        <v>12466</v>
      </c>
      <c r="K59" s="72">
        <v>12466</v>
      </c>
      <c r="L59" s="72">
        <v>12466</v>
      </c>
      <c r="M59" s="72">
        <f>SUM(J59:L59)</f>
        <v>37398</v>
      </c>
    </row>
    <row r="60" spans="1:16" ht="6.75" customHeight="1">
      <c r="A60" s="60"/>
    </row>
    <row r="61" spans="1:16" ht="16.5" customHeight="1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</row>
    <row r="62" spans="1:16" ht="32.25" customHeight="1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</row>
    <row r="63" spans="1:16" ht="18.75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</row>
    <row r="64" spans="1:16">
      <c r="A64" s="61"/>
      <c r="B64"/>
      <c r="C64"/>
      <c r="D64"/>
      <c r="E64"/>
      <c r="F64"/>
      <c r="G64"/>
      <c r="H64"/>
      <c r="I64"/>
      <c r="J64"/>
      <c r="K64"/>
      <c r="L64"/>
      <c r="M64"/>
    </row>
    <row r="65" spans="1:13">
      <c r="A65" s="61"/>
      <c r="B65"/>
      <c r="C65"/>
      <c r="D65"/>
      <c r="E65"/>
      <c r="F65"/>
      <c r="G65"/>
      <c r="H65"/>
      <c r="I65"/>
      <c r="J65"/>
      <c r="K65"/>
      <c r="L65"/>
      <c r="M65" s="117">
        <f>J39+J53</f>
        <v>32774.050000000003</v>
      </c>
    </row>
    <row r="66" spans="1:13">
      <c r="A66" s="61"/>
      <c r="B66"/>
      <c r="C66"/>
      <c r="D66"/>
      <c r="E66"/>
      <c r="F66"/>
      <c r="G66"/>
      <c r="H66"/>
      <c r="I66"/>
      <c r="J66"/>
      <c r="K66"/>
      <c r="L66"/>
      <c r="M66"/>
    </row>
  </sheetData>
  <mergeCells count="66">
    <mergeCell ref="B34:B36"/>
    <mergeCell ref="A34:A36"/>
    <mergeCell ref="C34:C36"/>
    <mergeCell ref="A53:A56"/>
    <mergeCell ref="B53:B56"/>
    <mergeCell ref="C53:C56"/>
    <mergeCell ref="A46:A48"/>
    <mergeCell ref="B46:B48"/>
    <mergeCell ref="C46:C48"/>
    <mergeCell ref="A50:A52"/>
    <mergeCell ref="B50:B52"/>
    <mergeCell ref="C50:C52"/>
    <mergeCell ref="G3:M3"/>
    <mergeCell ref="A37:A38"/>
    <mergeCell ref="F16:F17"/>
    <mergeCell ref="B37:B38"/>
    <mergeCell ref="A21:A23"/>
    <mergeCell ref="C37:C38"/>
    <mergeCell ref="B21:B23"/>
    <mergeCell ref="C21:C23"/>
    <mergeCell ref="A24:A26"/>
    <mergeCell ref="B24:B26"/>
    <mergeCell ref="C24:C26"/>
    <mergeCell ref="A19:A20"/>
    <mergeCell ref="B19:B20"/>
    <mergeCell ref="C19:C20"/>
    <mergeCell ref="C12:C14"/>
    <mergeCell ref="D12:D14"/>
    <mergeCell ref="N16:N17"/>
    <mergeCell ref="L16:L17"/>
    <mergeCell ref="I16:I17"/>
    <mergeCell ref="J16:J17"/>
    <mergeCell ref="N36:O36"/>
    <mergeCell ref="N28:O28"/>
    <mergeCell ref="I12:M13"/>
    <mergeCell ref="G16:G17"/>
    <mergeCell ref="H16:H17"/>
    <mergeCell ref="K16:K17"/>
    <mergeCell ref="A63:M63"/>
    <mergeCell ref="B57:B58"/>
    <mergeCell ref="C57:C58"/>
    <mergeCell ref="A39:A42"/>
    <mergeCell ref="B39:B42"/>
    <mergeCell ref="C39:C42"/>
    <mergeCell ref="A61:M61"/>
    <mergeCell ref="A62:M62"/>
    <mergeCell ref="A57:A58"/>
    <mergeCell ref="A43:A45"/>
    <mergeCell ref="B43:B45"/>
    <mergeCell ref="C43:C45"/>
    <mergeCell ref="G2:M2"/>
    <mergeCell ref="A10:H10"/>
    <mergeCell ref="A16:A18"/>
    <mergeCell ref="B16:B18"/>
    <mergeCell ref="C16:C18"/>
    <mergeCell ref="E16:E17"/>
    <mergeCell ref="A12:A14"/>
    <mergeCell ref="A4:M4"/>
    <mergeCell ref="A5:M5"/>
    <mergeCell ref="A6:M6"/>
    <mergeCell ref="A8:M8"/>
    <mergeCell ref="A9:M9"/>
    <mergeCell ref="M16:M17"/>
    <mergeCell ref="A11:M11"/>
    <mergeCell ref="E12:H13"/>
    <mergeCell ref="B12:B14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5</vt:lpstr>
      <vt:lpstr>'Прил. 5'!Заголовки_для_печати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2019-07-07T00:07:16Z</cp:lastPrinted>
  <dcterms:created xsi:type="dcterms:W3CDTF">2015-12-01T03:34:08Z</dcterms:created>
  <dcterms:modified xsi:type="dcterms:W3CDTF">2019-07-16T07:43:57Z</dcterms:modified>
</cp:coreProperties>
</file>